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10\Документация Лот 5\"/>
    </mc:Choice>
  </mc:AlternateContent>
  <bookViews>
    <workbookView xWindow="0" yWindow="0" windowWidth="28800" windowHeight="1230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S59" i="76" l="1"/>
  <c r="S57" i="76"/>
  <c r="S56" i="76"/>
  <c r="S55" i="76"/>
  <c r="S53" i="76"/>
  <c r="S54" i="76"/>
  <c r="S58" i="76"/>
  <c r="S60" i="76"/>
  <c r="S61" i="76" l="1"/>
  <c r="R61" i="76"/>
  <c r="S52" i="76" l="1"/>
  <c r="F58" i="76" l="1"/>
  <c r="F59" i="76"/>
  <c r="F55" i="76"/>
  <c r="F56" i="76"/>
  <c r="F54" i="76"/>
  <c r="F53" i="76" l="1"/>
  <c r="F57" i="76" l="1"/>
  <c r="E51" i="76" s="1"/>
</calcChain>
</file>

<file path=xl/sharedStrings.xml><?xml version="1.0" encoding="utf-8"?>
<sst xmlns="http://schemas.openxmlformats.org/spreadsheetml/2006/main" count="100" uniqueCount="93">
  <si>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</si>
  <si>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</si>
  <si>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</si>
  <si>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</si>
  <si>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</si>
  <si>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</si>
  <si>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</si>
  <si>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</si>
  <si>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</si>
  <si>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</si>
  <si>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</si>
  <si>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</si>
  <si>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</si>
  <si>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</si>
  <si>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</si>
  <si>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</si>
  <si>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</si>
  <si>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</si>
  <si>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</si>
  <si>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</si>
  <si>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</si>
  <si>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</si>
  <si>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</si>
  <si>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</si>
  <si>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</si>
  <si>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</si>
  <si>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</si>
  <si>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</si>
  <si>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</si>
  <si>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</si>
  <si>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</si>
  <si>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</si>
  <si>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</si>
  <si>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</si>
  <si>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</si>
  <si>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</si>
  <si>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</si>
  <si>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</si>
  <si>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</si>
  <si>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</si>
  <si>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</si>
  <si>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</si>
  <si>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</si>
  <si>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</si>
  <si>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</si>
  <si>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</si>
  <si>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</si>
  <si>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</si>
  <si>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</si>
  <si>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</si>
  <si>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</si>
  <si>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</si>
  <si>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</si>
  <si>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</si>
  <si>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</si>
  <si>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</si>
  <si>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</si>
  <si>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</si>
  <si>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</si>
  <si>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</si>
  <si>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</si>
  <si>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</si>
  <si>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</si>
  <si>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</si>
  <si>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</si>
  <si>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</si>
  <si>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</si>
  <si>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</si>
  <si>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</si>
  <si>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</si>
  <si>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</si>
  <si>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</si>
  <si>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</si>
  <si>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</si>
  <si>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</si>
  <si>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</si>
  <si>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</si>
  <si>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</si>
  <si>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</si>
  <si>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</si>
  <si>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</si>
  <si>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</si>
  <si>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</si>
  <si>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</si>
  <si>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</si>
  <si>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r>
    <r>
      <rPr>
        <b/>
        <sz val="10"/>
        <rFont val="Arial Narrow"/>
        <family val="2"/>
        <charset val="204"/>
      </rPr>
      <t>Предоставляемое оборудование является "используемым".</t>
    </r>
  </si>
  <si>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r>
    <r>
      <rPr>
        <b/>
        <sz val="10"/>
        <rFont val="Arial Narrow"/>
        <family val="2"/>
        <charset val="204"/>
      </rPr>
      <t>Предоставляемые материалы являются "используемыми".</t>
    </r>
  </si>
  <si>
    <t xml:space="preserve">Выполнение СМР, ПНР полным иждивением Подрядчика </t>
  </si>
  <si>
    <t>I-357750</t>
  </si>
  <si>
    <t>от  06.08.2026</t>
  </si>
  <si>
    <t>Реконструкция ТП-6/0,4кВ № 2044 (замена трансформатора 160 кВА на трансформатор 250 кВА, установка фид.места), ПС №387 "Подрезково", в т.ч. ПИР, МО, Солнечногорский р-н, с.п. Луневское, д. Черная Грязь, уч. 15</t>
  </si>
  <si>
    <t>16 декабря</t>
  </si>
  <si>
    <t>с.п. Луневское, д. Черная Грязь, уч.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</si>
</sst>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9">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
      <b/>
      <sz val="11"/>
      <color theme="1"/>
      <name val="Arial Narrow"/>
      <family val="2"/>
      <charset val="204"/>
    </font>
  </fonts>
  <fills count="1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
      <patternFill patternType="solid">
        <fgColor rgb="FF92D050"/>
        <bgColor indexed="64"/>
      </patternFill>
    </fill>
  </fills>
  <borders count="7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89">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0" fontId="53" fillId="0" borderId="15" xfId="61530" applyFont="1" applyFill="1" applyBorder="1" applyAlignment="1">
      <alignment horizontal="center" vertical="top"/>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0" fontId="54" fillId="150" borderId="0" xfId="61530" applyFont="1" applyFill="1" applyAlignment="1">
      <alignment horizontal="center" vertical="top"/>
    </xf>
    <xf numFmtId="0" fontId="53" fillId="150" borderId="15" xfId="61530" applyFont="1" applyFill="1" applyBorder="1" applyAlignment="1">
      <alignment horizontal="center" vertical="top"/>
    </xf>
    <xf numFmtId="4" fontId="45" fillId="151" borderId="77" xfId="0" applyNumberFormat="1" applyFont="1" applyFill="1" applyBorder="1" applyAlignment="1">
      <alignment horizontal="center" vertical="center" wrapText="1"/>
    </xf>
    <xf numFmtId="0" fontId="52" fillId="150" borderId="0" xfId="61530" applyFont="1" applyFill="1" applyBorder="1" applyAlignment="1">
      <alignment horizontal="left" vertical="top" wrapText="1"/>
    </xf>
    <xf numFmtId="14" fontId="53" fillId="150" borderId="15" xfId="61530" applyNumberFormat="1" applyFont="1" applyFill="1" applyBorder="1" applyAlignment="1">
      <alignment horizontal="center" vertical="top"/>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1" fontId="54" fillId="0" borderId="15" xfId="61530" applyNumberFormat="1" applyFont="1" applyFill="1" applyBorder="1" applyAlignment="1">
      <alignment horizontal="left" vertical="top" wrapText="1"/>
    </xf>
    <xf numFmtId="0" fontId="47" fillId="0" borderId="15" xfId="0" applyFont="1" applyBorder="1" applyAlignment="1">
      <alignment vertical="top" wrapText="1"/>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3"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0" borderId="60" xfId="61530" applyFont="1" applyFill="1" applyBorder="1" applyAlignment="1">
      <alignment vertical="top" wrapText="1"/>
    </xf>
    <xf numFmtId="0" fontId="131" fillId="0" borderId="60" xfId="0" applyFont="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50" fillId="29" borderId="73" xfId="140" applyFont="1" applyFill="1" applyBorder="1" applyAlignment="1">
      <alignment horizontal="center" vertical="top" wrapText="1"/>
    </xf>
    <xf numFmtId="0" fontId="50" fillId="29" borderId="78"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0" fillId="150" borderId="73" xfId="140" applyFont="1" applyFill="1" applyBorder="1" applyAlignment="1">
      <alignment vertical="top" wrapText="1"/>
    </xf>
    <xf numFmtId="0" fontId="50" fillId="150" borderId="78" xfId="140" applyFont="1" applyFill="1" applyBorder="1" applyAlignment="1">
      <alignment vertical="top" wrapText="1"/>
    </xf>
    <xf numFmtId="0" fontId="50" fillId="150" borderId="74" xfId="140" applyFont="1" applyFill="1" applyBorder="1" applyAlignment="1">
      <alignmen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5" fillId="0" borderId="71" xfId="61530" applyFont="1" applyFill="1" applyBorder="1" applyAlignment="1">
      <alignment vertical="center"/>
    </xf>
    <xf numFmtId="0" fontId="0" fillId="0" borderId="70" xfId="0"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38"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0" borderId="7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53" fillId="150" borderId="15" xfId="61530" applyFont="1" applyFill="1" applyBorder="1" applyAlignment="1"/>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304800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361950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133350</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28575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efreshError="1"/>
      <sheetData sheetId="873" refreshError="1"/>
      <sheetData sheetId="874" refreshError="1"/>
      <sheetData sheetId="875">
        <row r="1">
          <cell r="B1">
            <v>0</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ow r="1">
          <cell r="B1">
            <v>0</v>
          </cell>
        </row>
      </sheetData>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ow r="1">
          <cell r="B1">
            <v>0</v>
          </cell>
        </row>
      </sheetData>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A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A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A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ow r="1">
          <cell r="B1">
            <v>0</v>
          </cell>
        </row>
      </sheetData>
      <sheetData sheetId="838"/>
      <sheetData sheetId="839"/>
      <sheetData sheetId="840">
        <row r="1">
          <cell r="B1">
            <v>0</v>
          </cell>
        </row>
      </sheetData>
      <sheetData sheetId="841"/>
      <sheetData sheetId="842"/>
      <sheetData sheetId="843"/>
      <sheetData sheetId="844">
        <row r="1">
          <cell r="B1">
            <v>0</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sheetData sheetId="866"/>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sheetData sheetId="906"/>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sheetData sheetId="934"/>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sheetData sheetId="943">
        <row r="1">
          <cell r="B1">
            <v>0</v>
          </cell>
        </row>
      </sheetData>
      <sheetData sheetId="944"/>
      <sheetData sheetId="945"/>
      <sheetData sheetId="946">
        <row r="1">
          <cell r="B1">
            <v>0</v>
          </cell>
        </row>
      </sheetData>
      <sheetData sheetId="947"/>
      <sheetData sheetId="948"/>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sheetData sheetId="1092"/>
      <sheetData sheetId="1093"/>
      <sheetData sheetId="1094"/>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sheetData sheetId="1101"/>
      <sheetData sheetId="1102"/>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B1">
            <v>0</v>
          </cell>
        </row>
      </sheetData>
      <sheetData sheetId="1122"/>
      <sheetData sheetId="1123"/>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row r="1">
          <cell r="B1">
            <v>0</v>
          </cell>
        </row>
      </sheetData>
      <sheetData sheetId="1145">
        <row r="1">
          <cell r="B1">
            <v>0</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row r="1">
          <cell r="B1">
            <v>0</v>
          </cell>
        </row>
      </sheetData>
      <sheetData sheetId="1181"/>
      <sheetData sheetId="1182"/>
      <sheetData sheetId="1183"/>
      <sheetData sheetId="1184"/>
      <sheetData sheetId="1185"/>
      <sheetData sheetId="1186"/>
      <sheetData sheetId="1187">
        <row r="1">
          <cell r="B1">
            <v>0</v>
          </cell>
        </row>
      </sheetData>
      <sheetData sheetId="1188"/>
      <sheetData sheetId="1189">
        <row r="1">
          <cell r="B1">
            <v>0</v>
          </cell>
        </row>
      </sheetData>
      <sheetData sheetId="1190"/>
      <sheetData sheetId="1191"/>
      <sheetData sheetId="1192"/>
      <sheetData sheetId="1193"/>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ow r="1">
          <cell r="B1">
            <v>0</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Лист3"/>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efreshError="1"/>
      <sheetData sheetId="877">
        <row r="1">
          <cell r="B1">
            <v>0</v>
          </cell>
        </row>
      </sheetData>
      <sheetData sheetId="878">
        <row r="1">
          <cell r="B1">
            <v>0</v>
          </cell>
        </row>
      </sheetData>
      <sheetData sheetId="879" refreshError="1"/>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efreshError="1"/>
      <sheetData sheetId="894" refreshError="1"/>
      <sheetData sheetId="895" refreshError="1"/>
      <sheetData sheetId="896" refreshError="1"/>
      <sheetData sheetId="897">
        <row r="1">
          <cell r="B1">
            <v>0</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efreshError="1"/>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1">
          <cell r="B1">
            <v>0</v>
          </cell>
        </row>
      </sheetData>
      <sheetData sheetId="785">
        <row r="1">
          <cell r="B1">
            <v>0</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1">
          <cell r="B1">
            <v>0</v>
          </cell>
        </row>
      </sheetData>
      <sheetData sheetId="849"/>
      <sheetData sheetId="850"/>
      <sheetData sheetId="851"/>
      <sheetData sheetId="852"/>
      <sheetData sheetId="853"/>
      <sheetData sheetId="854"/>
      <sheetData sheetId="855"/>
      <sheetData sheetId="856"/>
      <sheetData sheetId="857"/>
      <sheetData sheetId="858"/>
      <sheetData sheetId="859"/>
      <sheetData sheetId="860"/>
      <sheetData sheetId="861">
        <row r="1">
          <cell r="B1">
            <v>0</v>
          </cell>
        </row>
      </sheetData>
      <sheetData sheetId="862">
        <row r="1">
          <cell r="B1">
            <v>0</v>
          </cell>
        </row>
      </sheetData>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ow r="1">
          <cell r="B1">
            <v>0</v>
          </cell>
        </row>
      </sheetData>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sheetData sheetId="1072"/>
      <sheetData sheetId="1073"/>
      <sheetData sheetId="1074"/>
      <sheetData sheetId="1075"/>
      <sheetData sheetId="1076">
        <row r="1">
          <cell r="B1">
            <v>0</v>
          </cell>
        </row>
      </sheetData>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sheetData sheetId="1095"/>
      <sheetData sheetId="1096">
        <row r="1">
          <cell r="B1">
            <v>0</v>
          </cell>
        </row>
      </sheetData>
      <sheetData sheetId="1097">
        <row r="1">
          <cell r="B1">
            <v>0</v>
          </cell>
        </row>
      </sheetData>
      <sheetData sheetId="1098" refreshError="1"/>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efreshError="1"/>
      <sheetData sheetId="1107" refreshError="1"/>
      <sheetData sheetId="1108">
        <row r="1">
          <cell r="B1">
            <v>0</v>
          </cell>
        </row>
      </sheetData>
      <sheetData sheetId="1109">
        <row r="1">
          <cell r="B1">
            <v>0</v>
          </cell>
        </row>
      </sheetData>
      <sheetData sheetId="1110" refreshError="1"/>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row r="1">
          <cell r="B1">
            <v>0</v>
          </cell>
        </row>
      </sheetData>
      <sheetData sheetId="1119">
        <row r="1">
          <cell r="B1">
            <v>0</v>
          </cell>
        </row>
      </sheetData>
      <sheetData sheetId="1120" refreshError="1"/>
      <sheetData sheetId="1121" refreshError="1"/>
      <sheetData sheetId="1122" refreshError="1"/>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sheetData sheetId="1486"/>
      <sheetData sheetId="1487">
        <row r="1">
          <cell r="B1">
            <v>0</v>
          </cell>
        </row>
      </sheetData>
      <sheetData sheetId="1488">
        <row r="1">
          <cell r="B1">
            <v>0</v>
          </cell>
        </row>
      </sheetData>
      <sheetData sheetId="1489"/>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sheetData sheetId="1215"/>
      <sheetData sheetId="1216">
        <row r="1">
          <cell r="B1">
            <v>0</v>
          </cell>
        </row>
      </sheetData>
      <sheetData sheetId="1217">
        <row r="1">
          <cell r="B1">
            <v>0</v>
          </cell>
        </row>
      </sheetData>
      <sheetData sheetId="1218"/>
      <sheetData sheetId="1219"/>
      <sheetData sheetId="1220">
        <row r="1">
          <cell r="B1">
            <v>0</v>
          </cell>
        </row>
      </sheetData>
      <sheetData sheetId="1221">
        <row r="1">
          <cell r="B1">
            <v>0</v>
          </cell>
        </row>
      </sheetData>
      <sheetData sheetId="1222"/>
      <sheetData sheetId="1223"/>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row r="1">
          <cell r="B1">
            <v>0</v>
          </cell>
        </row>
      </sheetData>
      <sheetData sheetId="1266"/>
      <sheetData sheetId="1267"/>
      <sheetData sheetId="1268">
        <row r="1">
          <cell r="B1">
            <v>0</v>
          </cell>
        </row>
      </sheetData>
      <sheetData sheetId="1269">
        <row r="1">
          <cell r="B1">
            <v>0</v>
          </cell>
        </row>
      </sheetData>
      <sheetData sheetId="1270"/>
      <sheetData sheetId="1271"/>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topLeftCell="A34" zoomScaleNormal="100" zoomScaleSheetLayoutView="100" workbookViewId="0">
      <selection activeCell="T15" sqref="T15"/>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9" t="s">
        <v>44</v>
      </c>
      <c r="C1" s="90"/>
      <c r="D1" s="91"/>
      <c r="E1" s="92"/>
      <c r="F1" s="92"/>
      <c r="G1" s="92"/>
      <c r="H1" s="44"/>
      <c r="I1" s="44"/>
      <c r="J1" s="44"/>
      <c r="K1" s="5"/>
      <c r="L1" s="5"/>
      <c r="M1" s="5"/>
      <c r="N1" s="5"/>
      <c r="O1" s="6"/>
      <c r="Q1" s="7"/>
      <c r="R1" s="8"/>
    </row>
    <row r="2" spans="2:19" s="9" customFormat="1" ht="17.25">
      <c r="B2" s="93"/>
      <c r="C2" s="93"/>
      <c r="D2" s="93"/>
      <c r="E2" s="93"/>
      <c r="F2" s="93"/>
      <c r="G2" s="94"/>
      <c r="H2" s="44"/>
      <c r="I2" s="44"/>
      <c r="J2" s="44"/>
      <c r="K2" s="10"/>
      <c r="L2" s="10"/>
      <c r="M2" s="10"/>
      <c r="N2" s="10"/>
      <c r="O2" s="11"/>
      <c r="Q2" s="12"/>
      <c r="R2" s="3"/>
    </row>
    <row r="3" spans="2:19" s="14" customFormat="1" ht="16.5">
      <c r="B3" s="94"/>
      <c r="C3" s="94"/>
      <c r="D3" s="94"/>
      <c r="E3" s="95"/>
      <c r="F3" s="95"/>
      <c r="G3" s="95"/>
      <c r="H3" s="95" t="s">
        <v>33</v>
      </c>
      <c r="I3" s="95"/>
      <c r="J3" s="95"/>
      <c r="K3" s="13"/>
      <c r="L3" s="13"/>
      <c r="M3" s="13"/>
      <c r="N3" s="13"/>
      <c r="O3" s="13"/>
      <c r="P3" s="13"/>
      <c r="Q3" s="13"/>
    </row>
    <row r="4" spans="2:19" s="14" customFormat="1" ht="17.25" customHeight="1">
      <c r="B4" s="95"/>
      <c r="C4" s="95"/>
      <c r="D4" s="95"/>
      <c r="E4" s="95"/>
      <c r="F4" s="95"/>
      <c r="G4" s="95"/>
      <c r="H4" s="95" t="s">
        <v>38</v>
      </c>
      <c r="I4" s="95"/>
      <c r="J4" s="95"/>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78" t="s">
        <v>88</v>
      </c>
      <c r="D8" s="79"/>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80"/>
      <c r="E11" s="81" t="s">
        <v>79</v>
      </c>
      <c r="F11" s="81"/>
      <c r="G11" s="82"/>
      <c r="H11" s="82"/>
      <c r="I11" s="82"/>
      <c r="J11" s="41"/>
      <c r="K11" s="51" t="s">
        <v>49</v>
      </c>
      <c r="L11" s="41"/>
      <c r="M11" s="80"/>
      <c r="N11" s="104">
        <v>2861</v>
      </c>
      <c r="O11" s="107" t="s">
        <v>89</v>
      </c>
      <c r="P11" s="107"/>
      <c r="Q11" s="41"/>
      <c r="R11" s="4"/>
      <c r="S11" s="4"/>
    </row>
    <row r="12" spans="2:19" s="17" customFormat="1" ht="16.5">
      <c r="B12" s="72"/>
      <c r="C12" s="39"/>
      <c r="D12" s="83"/>
      <c r="E12" s="84" t="s">
        <v>50</v>
      </c>
      <c r="F12" s="18"/>
      <c r="G12" s="18"/>
      <c r="H12" s="18"/>
      <c r="I12" s="18"/>
      <c r="J12" s="39"/>
      <c r="K12" s="67"/>
      <c r="L12" s="44"/>
      <c r="M12" s="80"/>
      <c r="N12" s="108" t="s">
        <v>51</v>
      </c>
      <c r="O12" s="109"/>
      <c r="P12" s="109"/>
      <c r="Q12" s="41"/>
      <c r="R12" s="4"/>
      <c r="S12" s="4"/>
    </row>
    <row r="13" spans="2:19" s="17" customFormat="1" ht="2.25" customHeight="1">
      <c r="B13" s="72"/>
      <c r="C13" s="39"/>
      <c r="D13" s="83"/>
      <c r="E13" s="85"/>
      <c r="F13" s="19"/>
      <c r="G13" s="19"/>
      <c r="H13" s="19"/>
      <c r="I13" s="19"/>
      <c r="J13" s="39"/>
      <c r="K13" s="39"/>
      <c r="L13" s="39"/>
      <c r="M13" s="39"/>
      <c r="N13" s="39"/>
      <c r="O13" s="39"/>
      <c r="P13" s="39"/>
      <c r="Q13" s="39"/>
    </row>
    <row r="14" spans="2:19" ht="0.75" hidden="1" customHeight="1">
      <c r="B14" s="51" t="s">
        <v>31</v>
      </c>
      <c r="C14" s="86"/>
      <c r="D14" s="51"/>
      <c r="E14" s="86"/>
      <c r="F14" s="86"/>
      <c r="G14" s="41"/>
      <c r="H14" s="41"/>
      <c r="I14" s="41"/>
      <c r="J14" s="86"/>
      <c r="K14" s="86"/>
      <c r="L14" s="86"/>
      <c r="M14" s="86"/>
      <c r="N14" s="86"/>
      <c r="O14" s="86"/>
      <c r="P14" s="86"/>
      <c r="Q14" s="86"/>
    </row>
    <row r="15" spans="2:19" ht="35.25" customHeight="1">
      <c r="B15" s="110" t="s">
        <v>0</v>
      </c>
      <c r="C15" s="111"/>
      <c r="D15" s="111"/>
      <c r="E15" s="44"/>
      <c r="F15" s="110" t="s">
        <v>80</v>
      </c>
      <c r="G15" s="110"/>
      <c r="H15" s="44"/>
      <c r="I15" s="110"/>
      <c r="J15" s="110"/>
      <c r="K15" s="110"/>
      <c r="L15" s="44"/>
      <c r="M15" s="112" t="s">
        <v>92</v>
      </c>
      <c r="N15" s="113"/>
      <c r="O15" s="113"/>
      <c r="P15" s="113"/>
      <c r="Q15" s="44"/>
    </row>
    <row r="16" spans="2:19" ht="16.5">
      <c r="B16" s="118" t="s">
        <v>30</v>
      </c>
      <c r="C16" s="118"/>
      <c r="D16" s="118"/>
      <c r="E16" s="44"/>
      <c r="F16" s="119" t="s">
        <v>29</v>
      </c>
      <c r="G16" s="120"/>
      <c r="H16" s="44"/>
      <c r="I16" s="119" t="s">
        <v>28</v>
      </c>
      <c r="J16" s="120"/>
      <c r="K16" s="120"/>
      <c r="L16" s="44"/>
      <c r="M16" s="121" t="s">
        <v>27</v>
      </c>
      <c r="N16" s="122"/>
      <c r="O16" s="122"/>
      <c r="P16" s="122"/>
      <c r="Q16" s="41"/>
    </row>
    <row r="17" spans="2:18" ht="5.25" customHeight="1">
      <c r="B17" s="87"/>
      <c r="C17" s="87"/>
      <c r="D17" s="87"/>
      <c r="E17" s="44"/>
      <c r="F17" s="44"/>
      <c r="G17" s="44"/>
      <c r="H17" s="44"/>
      <c r="I17" s="44"/>
      <c r="J17" s="44"/>
      <c r="K17" s="44"/>
      <c r="L17" s="44"/>
      <c r="M17" s="44"/>
      <c r="N17" s="44"/>
      <c r="O17" s="44"/>
      <c r="P17" s="44"/>
      <c r="Q17" s="44"/>
    </row>
    <row r="18" spans="2:18" ht="16.5">
      <c r="B18" s="51" t="s">
        <v>26</v>
      </c>
      <c r="C18" s="48"/>
      <c r="D18" s="123" t="s">
        <v>87</v>
      </c>
      <c r="E18" s="124"/>
      <c r="F18" s="124"/>
      <c r="G18" s="124"/>
      <c r="H18" s="124"/>
      <c r="I18" s="124"/>
      <c r="J18" s="124"/>
      <c r="K18" s="124"/>
      <c r="L18" s="124"/>
      <c r="M18" s="124"/>
      <c r="N18" s="124"/>
      <c r="O18" s="124"/>
      <c r="P18" s="124"/>
      <c r="Q18" s="124"/>
    </row>
    <row r="19" spans="2:18" ht="41.25" customHeight="1">
      <c r="B19" s="68"/>
      <c r="C19" s="88" t="s">
        <v>52</v>
      </c>
      <c r="D19" s="125" t="s">
        <v>90</v>
      </c>
      <c r="E19" s="126"/>
      <c r="F19" s="126"/>
      <c r="G19" s="126"/>
      <c r="H19" s="126"/>
      <c r="I19" s="126"/>
      <c r="J19" s="126"/>
      <c r="K19" s="126"/>
      <c r="L19" s="126"/>
      <c r="M19" s="126"/>
      <c r="N19" s="126"/>
      <c r="O19" s="126"/>
      <c r="P19" s="126"/>
      <c r="Q19" s="126"/>
    </row>
    <row r="20" spans="2:18" ht="9" customHeight="1">
      <c r="B20" s="68"/>
      <c r="C20" s="68"/>
      <c r="D20" s="68"/>
      <c r="E20" s="41"/>
      <c r="F20" s="44"/>
      <c r="G20" s="44"/>
      <c r="H20" s="44"/>
      <c r="I20" s="44"/>
      <c r="J20" s="44"/>
      <c r="K20" s="44"/>
      <c r="L20" s="44"/>
      <c r="M20" s="44"/>
      <c r="N20" s="44"/>
      <c r="O20" s="44"/>
      <c r="P20" s="44"/>
      <c r="Q20" s="44"/>
    </row>
    <row r="21" spans="2:18" ht="16.5">
      <c r="B21" s="51" t="s">
        <v>25</v>
      </c>
      <c r="C21" s="86"/>
      <c r="D21" s="86"/>
      <c r="E21" s="127" t="s">
        <v>84</v>
      </c>
      <c r="F21" s="127"/>
      <c r="G21" s="127"/>
      <c r="H21" s="127"/>
      <c r="I21" s="127"/>
      <c r="J21" s="127"/>
      <c r="K21" s="127"/>
      <c r="L21" s="81"/>
      <c r="M21" s="81"/>
      <c r="N21" s="81"/>
      <c r="O21" s="81"/>
      <c r="P21" s="81"/>
      <c r="Q21" s="81"/>
    </row>
    <row r="22" spans="2:18" ht="6" customHeight="1">
      <c r="B22" s="51"/>
      <c r="C22" s="86"/>
      <c r="D22" s="86"/>
      <c r="E22" s="48"/>
      <c r="F22" s="48"/>
      <c r="G22" s="48"/>
      <c r="H22" s="48"/>
      <c r="I22" s="48"/>
      <c r="J22" s="48"/>
      <c r="K22" s="48"/>
      <c r="L22" s="48"/>
      <c r="M22" s="48"/>
      <c r="N22" s="48"/>
      <c r="O22" s="48"/>
      <c r="P22" s="48"/>
      <c r="Q22" s="48"/>
    </row>
    <row r="23" spans="2:18" ht="17.25" customHeight="1">
      <c r="B23" s="128" t="s">
        <v>24</v>
      </c>
      <c r="C23" s="128"/>
      <c r="D23" s="128"/>
      <c r="E23" s="128"/>
      <c r="F23" s="128"/>
      <c r="G23" s="128"/>
      <c r="H23" s="128"/>
      <c r="I23" s="128"/>
      <c r="J23" s="128"/>
      <c r="K23" s="128"/>
      <c r="L23" s="128"/>
      <c r="M23" s="128"/>
      <c r="N23" s="128"/>
      <c r="O23" s="128"/>
      <c r="P23" s="128"/>
      <c r="Q23" s="128"/>
    </row>
    <row r="24" spans="2:18" s="17" customFormat="1" ht="24" customHeight="1">
      <c r="B24" s="129" t="s">
        <v>23</v>
      </c>
      <c r="C24" s="129"/>
      <c r="D24" s="129"/>
      <c r="E24" s="129"/>
      <c r="F24" s="129"/>
      <c r="G24" s="129"/>
      <c r="H24" s="129"/>
      <c r="I24" s="129" t="s">
        <v>22</v>
      </c>
      <c r="J24" s="129"/>
      <c r="K24" s="129"/>
      <c r="L24" s="129"/>
      <c r="M24" s="129"/>
      <c r="N24" s="129"/>
      <c r="O24" s="129"/>
      <c r="P24" s="129"/>
      <c r="Q24" s="129"/>
    </row>
    <row r="25" spans="2:18" s="22" customFormat="1" ht="23.25" customHeight="1">
      <c r="B25" s="70"/>
      <c r="C25" s="114" t="s">
        <v>21</v>
      </c>
      <c r="D25" s="115"/>
      <c r="E25" s="115"/>
      <c r="F25" s="115"/>
      <c r="G25" s="115"/>
      <c r="H25" s="116"/>
      <c r="I25" s="130"/>
      <c r="J25" s="130"/>
      <c r="K25" s="130"/>
      <c r="L25" s="130"/>
      <c r="M25" s="130"/>
      <c r="N25" s="130"/>
      <c r="O25" s="130"/>
      <c r="P25" s="130"/>
      <c r="Q25" s="130"/>
    </row>
    <row r="26" spans="2:18" s="22" customFormat="1" ht="23.25" customHeight="1">
      <c r="B26" s="70"/>
      <c r="C26" s="70"/>
      <c r="D26" s="114" t="s">
        <v>20</v>
      </c>
      <c r="E26" s="115"/>
      <c r="F26" s="115"/>
      <c r="G26" s="115"/>
      <c r="H26" s="116"/>
      <c r="I26" s="117"/>
      <c r="J26" s="117"/>
      <c r="K26" s="117"/>
      <c r="L26" s="117"/>
      <c r="M26" s="117"/>
      <c r="N26" s="117"/>
      <c r="O26" s="117"/>
      <c r="P26" s="117"/>
      <c r="Q26" s="117"/>
    </row>
    <row r="27" spans="2:18" s="22" customFormat="1" ht="23.25" customHeight="1">
      <c r="B27" s="70"/>
      <c r="C27" s="70"/>
      <c r="D27" s="114" t="s">
        <v>19</v>
      </c>
      <c r="E27" s="115"/>
      <c r="F27" s="115"/>
      <c r="G27" s="115"/>
      <c r="H27" s="116"/>
      <c r="I27" s="130" t="s">
        <v>77</v>
      </c>
      <c r="J27" s="130"/>
      <c r="K27" s="130"/>
      <c r="L27" s="130"/>
      <c r="M27" s="130"/>
      <c r="N27" s="130"/>
      <c r="O27" s="130"/>
      <c r="P27" s="130"/>
      <c r="Q27" s="130"/>
      <c r="R27" s="37"/>
    </row>
    <row r="28" spans="2:18" s="22" customFormat="1" ht="23.25" customHeight="1">
      <c r="B28" s="70"/>
      <c r="C28" s="70"/>
      <c r="D28" s="114" t="s">
        <v>18</v>
      </c>
      <c r="E28" s="115"/>
      <c r="F28" s="115"/>
      <c r="G28" s="115"/>
      <c r="H28" s="116"/>
      <c r="I28" s="117"/>
      <c r="J28" s="117"/>
      <c r="K28" s="117"/>
      <c r="L28" s="117"/>
      <c r="M28" s="117"/>
      <c r="N28" s="117"/>
      <c r="O28" s="117"/>
      <c r="P28" s="117"/>
      <c r="Q28" s="117"/>
    </row>
    <row r="29" spans="2:18" s="23" customFormat="1" ht="23.25" customHeight="1">
      <c r="B29" s="71"/>
      <c r="C29" s="114" t="s">
        <v>53</v>
      </c>
      <c r="D29" s="115"/>
      <c r="E29" s="115"/>
      <c r="F29" s="115"/>
      <c r="G29" s="115"/>
      <c r="H29" s="116"/>
      <c r="I29" s="131"/>
      <c r="J29" s="131"/>
      <c r="K29" s="131"/>
      <c r="L29" s="131"/>
      <c r="M29" s="131"/>
      <c r="N29" s="131"/>
      <c r="O29" s="131"/>
      <c r="P29" s="131"/>
      <c r="Q29" s="131"/>
    </row>
    <row r="30" spans="2:18" s="22" customFormat="1" ht="23.25" customHeight="1">
      <c r="B30" s="70"/>
      <c r="C30" s="114" t="s">
        <v>17</v>
      </c>
      <c r="D30" s="115"/>
      <c r="E30" s="115"/>
      <c r="F30" s="115"/>
      <c r="G30" s="115"/>
      <c r="H30" s="116"/>
      <c r="I30" s="130"/>
      <c r="J30" s="130"/>
      <c r="K30" s="130"/>
      <c r="L30" s="130"/>
      <c r="M30" s="130"/>
      <c r="N30" s="130"/>
      <c r="O30" s="130"/>
      <c r="P30" s="130"/>
      <c r="Q30" s="130"/>
    </row>
    <row r="31" spans="2:18" s="22" customFormat="1" ht="130.5" customHeight="1">
      <c r="B31" s="70"/>
      <c r="C31" s="114" t="s">
        <v>54</v>
      </c>
      <c r="D31" s="132"/>
      <c r="E31" s="132"/>
      <c r="F31" s="132"/>
      <c r="G31" s="132"/>
      <c r="H31" s="133"/>
      <c r="I31" s="134" t="s">
        <v>78</v>
      </c>
      <c r="J31" s="135"/>
      <c r="K31" s="135"/>
      <c r="L31" s="135"/>
      <c r="M31" s="135"/>
      <c r="N31" s="135"/>
      <c r="O31" s="135"/>
      <c r="P31" s="135"/>
      <c r="Q31" s="136"/>
      <c r="R31" s="24"/>
    </row>
    <row r="32" spans="2:18" s="22" customFormat="1" ht="32.25" customHeight="1">
      <c r="B32" s="70"/>
      <c r="C32" s="114" t="s">
        <v>16</v>
      </c>
      <c r="D32" s="132"/>
      <c r="E32" s="132"/>
      <c r="F32" s="132"/>
      <c r="G32" s="132"/>
      <c r="H32" s="133"/>
      <c r="I32" s="117"/>
      <c r="J32" s="117"/>
      <c r="K32" s="117"/>
      <c r="L32" s="117"/>
      <c r="M32" s="117"/>
      <c r="N32" s="117"/>
      <c r="O32" s="117"/>
      <c r="P32" s="117"/>
      <c r="Q32" s="117"/>
    </row>
    <row r="33" spans="2:26" s="22" customFormat="1" ht="35.25" customHeight="1">
      <c r="B33" s="70"/>
      <c r="C33" s="114" t="s">
        <v>55</v>
      </c>
      <c r="D33" s="132"/>
      <c r="E33" s="132"/>
      <c r="F33" s="132"/>
      <c r="G33" s="132"/>
      <c r="H33" s="133"/>
      <c r="I33" s="117"/>
      <c r="J33" s="117"/>
      <c r="K33" s="117"/>
      <c r="L33" s="117"/>
      <c r="M33" s="117"/>
      <c r="N33" s="117"/>
      <c r="O33" s="117"/>
      <c r="P33" s="117"/>
      <c r="Q33" s="117"/>
    </row>
    <row r="34" spans="2:26" s="22" customFormat="1" ht="37.5" customHeight="1">
      <c r="B34" s="70"/>
      <c r="C34" s="114" t="s">
        <v>15</v>
      </c>
      <c r="D34" s="115"/>
      <c r="E34" s="115"/>
      <c r="F34" s="115"/>
      <c r="G34" s="115"/>
      <c r="H34" s="116"/>
      <c r="I34" s="130"/>
      <c r="J34" s="130"/>
      <c r="K34" s="130"/>
      <c r="L34" s="130"/>
      <c r="M34" s="130"/>
      <c r="N34" s="130"/>
      <c r="O34" s="130"/>
      <c r="P34" s="130"/>
      <c r="Q34" s="130"/>
    </row>
    <row r="35" spans="2:26" s="22" customFormat="1" ht="34.5" customHeight="1">
      <c r="B35" s="70"/>
      <c r="C35" s="70"/>
      <c r="D35" s="114" t="s">
        <v>14</v>
      </c>
      <c r="E35" s="115"/>
      <c r="F35" s="115"/>
      <c r="G35" s="115"/>
      <c r="H35" s="116"/>
      <c r="I35" s="140"/>
      <c r="J35" s="141"/>
      <c r="K35" s="141"/>
      <c r="L35" s="141"/>
      <c r="M35" s="141"/>
      <c r="N35" s="141"/>
      <c r="O35" s="141"/>
      <c r="P35" s="141"/>
      <c r="Q35" s="141"/>
    </row>
    <row r="36" spans="2:26" s="22" customFormat="1" ht="30" customHeight="1">
      <c r="B36" s="70"/>
      <c r="C36" s="70"/>
      <c r="D36" s="114" t="s">
        <v>13</v>
      </c>
      <c r="E36" s="115"/>
      <c r="F36" s="115"/>
      <c r="G36" s="115"/>
      <c r="H36" s="116"/>
      <c r="I36" s="142"/>
      <c r="J36" s="143"/>
      <c r="K36" s="143"/>
      <c r="L36" s="143"/>
      <c r="M36" s="143"/>
      <c r="N36" s="143"/>
      <c r="O36" s="143"/>
      <c r="P36" s="143"/>
      <c r="Q36" s="144"/>
    </row>
    <row r="37" spans="2:26" s="22" customFormat="1" ht="25.5" customHeight="1">
      <c r="B37" s="70"/>
      <c r="C37" s="70"/>
      <c r="D37" s="114" t="s">
        <v>12</v>
      </c>
      <c r="E37" s="115"/>
      <c r="F37" s="115"/>
      <c r="G37" s="115"/>
      <c r="H37" s="116"/>
      <c r="I37" s="145"/>
      <c r="J37" s="146"/>
      <c r="K37" s="146"/>
      <c r="L37" s="146"/>
      <c r="M37" s="146"/>
      <c r="N37" s="146"/>
      <c r="O37" s="146"/>
      <c r="P37" s="146"/>
      <c r="Q37" s="147"/>
    </row>
    <row r="38" spans="2:26" s="22" customFormat="1" ht="43.5" customHeight="1">
      <c r="B38" s="70"/>
      <c r="C38" s="70"/>
      <c r="D38" s="114" t="s">
        <v>34</v>
      </c>
      <c r="E38" s="115"/>
      <c r="F38" s="115"/>
      <c r="G38" s="115"/>
      <c r="H38" s="116"/>
      <c r="I38" s="148" t="s">
        <v>85</v>
      </c>
      <c r="J38" s="149"/>
      <c r="K38" s="149"/>
      <c r="L38" s="149"/>
      <c r="M38" s="149"/>
      <c r="N38" s="149"/>
      <c r="O38" s="149"/>
      <c r="P38" s="149"/>
      <c r="Q38" s="150"/>
      <c r="R38" s="137" t="s">
        <v>37</v>
      </c>
      <c r="S38" s="138"/>
      <c r="T38" s="138"/>
      <c r="U38" s="138"/>
      <c r="V38" s="138"/>
      <c r="W38" s="138"/>
      <c r="X38" s="138"/>
      <c r="Y38" s="138"/>
      <c r="Z38" s="139"/>
    </row>
    <row r="39" spans="2:26" s="22" customFormat="1" ht="51" customHeight="1">
      <c r="B39" s="70"/>
      <c r="C39" s="70"/>
      <c r="D39" s="114" t="s">
        <v>35</v>
      </c>
      <c r="E39" s="115"/>
      <c r="F39" s="115"/>
      <c r="G39" s="115"/>
      <c r="H39" s="116"/>
      <c r="I39" s="148" t="s">
        <v>86</v>
      </c>
      <c r="J39" s="149"/>
      <c r="K39" s="149"/>
      <c r="L39" s="149"/>
      <c r="M39" s="149"/>
      <c r="N39" s="149"/>
      <c r="O39" s="149"/>
      <c r="P39" s="149"/>
      <c r="Q39" s="150"/>
    </row>
    <row r="40" spans="2:26" s="22" customFormat="1" ht="34.5" customHeight="1">
      <c r="B40" s="70"/>
      <c r="C40" s="70"/>
      <c r="D40" s="114" t="s">
        <v>11</v>
      </c>
      <c r="E40" s="115"/>
      <c r="F40" s="115"/>
      <c r="G40" s="115"/>
      <c r="H40" s="116"/>
      <c r="I40" s="151"/>
      <c r="J40" s="152"/>
      <c r="K40" s="152"/>
      <c r="L40" s="152"/>
      <c r="M40" s="152"/>
      <c r="N40" s="152"/>
      <c r="O40" s="152"/>
      <c r="P40" s="152"/>
      <c r="Q40" s="153"/>
    </row>
    <row r="41" spans="2:26" s="22" customFormat="1" ht="34.5" customHeight="1">
      <c r="B41" s="70"/>
      <c r="C41" s="70"/>
      <c r="D41" s="114" t="s">
        <v>10</v>
      </c>
      <c r="E41" s="115"/>
      <c r="F41" s="115"/>
      <c r="G41" s="115"/>
      <c r="H41" s="116"/>
      <c r="I41" s="151"/>
      <c r="J41" s="152"/>
      <c r="K41" s="152"/>
      <c r="L41" s="152"/>
      <c r="M41" s="152"/>
      <c r="N41" s="152"/>
      <c r="O41" s="152"/>
      <c r="P41" s="152"/>
      <c r="Q41" s="153"/>
    </row>
    <row r="42" spans="2:26" s="22" customFormat="1" ht="33" customHeight="1">
      <c r="B42" s="70"/>
      <c r="C42" s="70"/>
      <c r="D42" s="114" t="s">
        <v>9</v>
      </c>
      <c r="E42" s="115"/>
      <c r="F42" s="115"/>
      <c r="G42" s="115"/>
      <c r="H42" s="116"/>
      <c r="I42" s="151"/>
      <c r="J42" s="152"/>
      <c r="K42" s="152"/>
      <c r="L42" s="152"/>
      <c r="M42" s="152"/>
      <c r="N42" s="152"/>
      <c r="O42" s="152"/>
      <c r="P42" s="152"/>
      <c r="Q42" s="153"/>
    </row>
    <row r="43" spans="2:26" s="22" customFormat="1" ht="45.75" customHeight="1">
      <c r="B43" s="70"/>
      <c r="C43" s="70"/>
      <c r="D43" s="114" t="s">
        <v>8</v>
      </c>
      <c r="E43" s="115"/>
      <c r="F43" s="115"/>
      <c r="G43" s="115"/>
      <c r="H43" s="116"/>
      <c r="I43" s="151"/>
      <c r="J43" s="152"/>
      <c r="K43" s="152"/>
      <c r="L43" s="152"/>
      <c r="M43" s="152"/>
      <c r="N43" s="152"/>
      <c r="O43" s="152"/>
      <c r="P43" s="152"/>
      <c r="Q43" s="153"/>
    </row>
    <row r="44" spans="2:26" s="22" customFormat="1" ht="34.5" customHeight="1">
      <c r="B44" s="70"/>
      <c r="C44" s="70"/>
      <c r="D44" s="114" t="s">
        <v>7</v>
      </c>
      <c r="E44" s="115"/>
      <c r="F44" s="115"/>
      <c r="G44" s="115"/>
      <c r="H44" s="116"/>
      <c r="I44" s="151"/>
      <c r="J44" s="152"/>
      <c r="K44" s="152"/>
      <c r="L44" s="152"/>
      <c r="M44" s="152"/>
      <c r="N44" s="152"/>
      <c r="O44" s="152"/>
      <c r="P44" s="152"/>
      <c r="Q44" s="153"/>
    </row>
    <row r="45" spans="2:26" ht="12" customHeight="1">
      <c r="R45" s="22"/>
    </row>
    <row r="46" spans="2:26" ht="33.75" customHeight="1">
      <c r="B46" s="158" t="s">
        <v>56</v>
      </c>
      <c r="C46" s="159"/>
      <c r="D46" s="159"/>
      <c r="E46" s="159"/>
      <c r="F46" s="160"/>
      <c r="G46" s="25"/>
      <c r="H46" s="26" t="s">
        <v>57</v>
      </c>
      <c r="I46" s="27"/>
      <c r="J46" s="21"/>
      <c r="K46" s="15" t="s">
        <v>5</v>
      </c>
      <c r="N46" s="28" t="s">
        <v>42</v>
      </c>
      <c r="O46" s="28"/>
      <c r="P46" s="28"/>
      <c r="Q46" s="28"/>
      <c r="R46" s="22"/>
      <c r="S46" s="29"/>
    </row>
    <row r="47" spans="2:26" ht="31.5" customHeight="1">
      <c r="B47" s="161"/>
      <c r="C47" s="162"/>
      <c r="D47" s="162"/>
      <c r="E47" s="162"/>
      <c r="F47" s="163"/>
      <c r="G47" s="25"/>
      <c r="H47" s="26" t="s">
        <v>6</v>
      </c>
      <c r="I47" s="27"/>
      <c r="J47" s="21"/>
      <c r="K47" s="30" t="s">
        <v>58</v>
      </c>
      <c r="O47" s="16"/>
      <c r="P47" s="16"/>
      <c r="Q47" s="16"/>
      <c r="R47" s="22"/>
      <c r="S47" s="29"/>
    </row>
    <row r="48" spans="2:26" ht="12" customHeight="1">
      <c r="B48" s="31"/>
      <c r="C48" s="31"/>
      <c r="D48" s="31"/>
      <c r="E48" s="31"/>
      <c r="F48" s="31"/>
      <c r="G48" s="31"/>
      <c r="H48" s="31"/>
      <c r="I48" s="31"/>
      <c r="J48" s="21"/>
      <c r="K48" s="164"/>
      <c r="L48" s="165"/>
      <c r="M48" s="165"/>
      <c r="N48" s="165"/>
      <c r="O48" s="165"/>
      <c r="P48" s="165"/>
      <c r="Q48" s="166"/>
      <c r="R48" s="22"/>
      <c r="S48" s="29"/>
    </row>
    <row r="49" spans="2:19" ht="12" customHeight="1">
      <c r="B49" s="31"/>
      <c r="C49" s="31"/>
      <c r="D49" s="31"/>
      <c r="E49" s="31"/>
      <c r="F49" s="31"/>
      <c r="G49" s="31"/>
      <c r="H49" s="31"/>
      <c r="I49" s="31"/>
      <c r="J49" s="21"/>
      <c r="K49" s="167"/>
      <c r="L49" s="168"/>
      <c r="M49" s="168"/>
      <c r="N49" s="168"/>
      <c r="O49" s="168"/>
      <c r="P49" s="168"/>
      <c r="Q49" s="169"/>
      <c r="R49" s="22"/>
      <c r="S49" s="29"/>
    </row>
    <row r="50" spans="2:19" ht="9" customHeight="1">
      <c r="B50" s="31"/>
      <c r="C50" s="31"/>
      <c r="D50" s="31"/>
      <c r="E50" s="106"/>
      <c r="F50" s="106"/>
      <c r="G50" s="31"/>
      <c r="H50" s="21"/>
      <c r="I50" s="31"/>
      <c r="J50" s="31"/>
      <c r="K50" s="31"/>
      <c r="L50" s="31"/>
      <c r="M50" s="31"/>
      <c r="N50" s="31"/>
      <c r="O50" s="31"/>
      <c r="P50" s="31"/>
      <c r="Q50" s="31"/>
      <c r="R50" s="22"/>
    </row>
    <row r="51" spans="2:19" s="32" customFormat="1" ht="12.75" customHeight="1">
      <c r="B51" s="38" t="s">
        <v>4</v>
      </c>
      <c r="C51" s="38"/>
      <c r="D51" s="38"/>
      <c r="E51" s="170">
        <f>SUM(F53:F59)</f>
        <v>376982.20429600001</v>
      </c>
      <c r="F51" s="170"/>
      <c r="G51" s="38" t="s">
        <v>59</v>
      </c>
      <c r="H51" s="38" t="s">
        <v>81</v>
      </c>
      <c r="I51" s="38"/>
      <c r="J51" s="38"/>
      <c r="K51" s="39"/>
      <c r="L51" s="39"/>
      <c r="M51" s="40"/>
      <c r="N51" s="40"/>
      <c r="O51" s="40"/>
      <c r="P51" s="40"/>
      <c r="Q51" s="40"/>
      <c r="R51" s="22"/>
      <c r="S51" s="4"/>
    </row>
    <row r="52" spans="2:19" s="15" customFormat="1" ht="17.25" customHeight="1">
      <c r="B52" s="41"/>
      <c r="C52" s="41"/>
      <c r="D52" s="171" t="s">
        <v>60</v>
      </c>
      <c r="E52" s="172"/>
      <c r="F52" s="42"/>
      <c r="G52" s="41"/>
      <c r="H52" s="43"/>
      <c r="I52" s="41"/>
      <c r="J52" s="41"/>
      <c r="K52" s="41"/>
      <c r="L52" s="41"/>
      <c r="M52" s="173" t="s">
        <v>61</v>
      </c>
      <c r="N52" s="174"/>
      <c r="O52" s="174"/>
      <c r="P52" s="174"/>
      <c r="Q52" s="175"/>
      <c r="R52" s="98"/>
      <c r="S52" s="33">
        <f>R52*1.2</f>
        <v>0</v>
      </c>
    </row>
    <row r="53" spans="2:19" ht="16.5">
      <c r="B53" s="44"/>
      <c r="C53" s="154" t="s">
        <v>40</v>
      </c>
      <c r="D53" s="155"/>
      <c r="E53" s="155"/>
      <c r="F53" s="96">
        <f>S53</f>
        <v>0</v>
      </c>
      <c r="G53" s="44" t="s">
        <v>59</v>
      </c>
      <c r="H53" s="45"/>
      <c r="I53" s="44"/>
      <c r="J53" s="44"/>
      <c r="K53" s="44"/>
      <c r="L53" s="44"/>
      <c r="M53" s="156"/>
      <c r="N53" s="157"/>
      <c r="O53" s="157"/>
      <c r="P53" s="157"/>
      <c r="Q53" s="46"/>
      <c r="R53" s="102"/>
      <c r="S53" s="33">
        <f t="shared" ref="S53:S60" si="0">R53*1.2</f>
        <v>0</v>
      </c>
    </row>
    <row r="54" spans="2:19" ht="16.5" hidden="1">
      <c r="B54" s="44"/>
      <c r="C54" s="154" t="s">
        <v>62</v>
      </c>
      <c r="D54" s="155"/>
      <c r="E54" s="155"/>
      <c r="F54" s="96">
        <f t="shared" ref="F54:F59" si="1">S54</f>
        <v>0</v>
      </c>
      <c r="G54" s="44" t="s">
        <v>59</v>
      </c>
      <c r="H54" s="45"/>
      <c r="I54" s="44"/>
      <c r="J54" s="44"/>
      <c r="K54" s="44"/>
      <c r="L54" s="44"/>
      <c r="M54" s="47"/>
      <c r="N54" s="40"/>
      <c r="O54" s="40"/>
      <c r="P54" s="48"/>
      <c r="Q54" s="46"/>
      <c r="R54" s="102"/>
      <c r="S54" s="33">
        <f t="shared" si="0"/>
        <v>0</v>
      </c>
    </row>
    <row r="55" spans="2:19" ht="16.5">
      <c r="B55" s="44"/>
      <c r="C55" s="154" t="s">
        <v>39</v>
      </c>
      <c r="D55" s="155"/>
      <c r="E55" s="155"/>
      <c r="F55" s="96">
        <f t="shared" si="1"/>
        <v>87040.155799999993</v>
      </c>
      <c r="G55" s="44" t="s">
        <v>59</v>
      </c>
      <c r="H55" s="45"/>
      <c r="I55" s="44"/>
      <c r="J55" s="44"/>
      <c r="K55" s="44"/>
      <c r="L55" s="44"/>
      <c r="M55" s="47"/>
      <c r="N55" s="40"/>
      <c r="O55" s="40"/>
      <c r="P55" s="48"/>
      <c r="Q55" s="46"/>
      <c r="R55" s="105">
        <v>71344.39</v>
      </c>
      <c r="S55" s="33">
        <f>R55*1.22</f>
        <v>87040.155799999993</v>
      </c>
    </row>
    <row r="56" spans="2:19" ht="16.5">
      <c r="B56" s="44"/>
      <c r="C56" s="154" t="s">
        <v>1</v>
      </c>
      <c r="D56" s="155"/>
      <c r="E56" s="155"/>
      <c r="F56" s="96">
        <f>S56</f>
        <v>12156.653399999999</v>
      </c>
      <c r="G56" s="44" t="s">
        <v>59</v>
      </c>
      <c r="H56" s="45"/>
      <c r="I56" s="44"/>
      <c r="J56" s="44"/>
      <c r="K56" s="44"/>
      <c r="L56" s="44"/>
      <c r="M56" s="47"/>
      <c r="N56" s="48"/>
      <c r="O56" s="40"/>
      <c r="P56" s="48"/>
      <c r="Q56" s="46"/>
      <c r="R56" s="105">
        <v>9964.4699999999993</v>
      </c>
      <c r="S56" s="33">
        <f>R56*1.22</f>
        <v>12156.653399999999</v>
      </c>
    </row>
    <row r="57" spans="2:19" ht="16.5">
      <c r="B57" s="44"/>
      <c r="C57" s="154" t="s">
        <v>2</v>
      </c>
      <c r="D57" s="155"/>
      <c r="E57" s="155"/>
      <c r="F57" s="96">
        <f>S57</f>
        <v>272214.04940000002</v>
      </c>
      <c r="G57" s="44" t="s">
        <v>59</v>
      </c>
      <c r="H57" s="45"/>
      <c r="I57" s="44"/>
      <c r="J57" s="44"/>
      <c r="K57" s="44"/>
      <c r="L57" s="44"/>
      <c r="M57" s="35"/>
      <c r="N57" s="49"/>
      <c r="O57" s="49"/>
      <c r="P57" s="49"/>
      <c r="Q57" s="50"/>
      <c r="R57" s="105">
        <v>223126.27000000002</v>
      </c>
      <c r="S57" s="33">
        <f>R57*1.22</f>
        <v>272214.04940000002</v>
      </c>
    </row>
    <row r="58" spans="2:19" ht="16.5">
      <c r="B58" s="44"/>
      <c r="C58" s="154" t="s">
        <v>63</v>
      </c>
      <c r="D58" s="155"/>
      <c r="E58" s="155"/>
      <c r="F58" s="96">
        <f t="shared" si="1"/>
        <v>0</v>
      </c>
      <c r="G58" s="44" t="s">
        <v>59</v>
      </c>
      <c r="H58" s="45"/>
      <c r="I58" s="44"/>
      <c r="J58" s="44"/>
      <c r="K58" s="44"/>
      <c r="L58" s="44"/>
      <c r="M58" s="48"/>
      <c r="N58" s="40"/>
      <c r="O58" s="40"/>
      <c r="P58" s="40"/>
      <c r="Q58" s="40"/>
      <c r="R58" s="105"/>
      <c r="S58" s="33">
        <f t="shared" si="0"/>
        <v>0</v>
      </c>
    </row>
    <row r="59" spans="2:19" ht="14.25" customHeight="1">
      <c r="B59" s="154" t="s">
        <v>41</v>
      </c>
      <c r="C59" s="182"/>
      <c r="D59" s="182"/>
      <c r="E59" s="182"/>
      <c r="F59" s="96">
        <f t="shared" si="1"/>
        <v>5571.3456960000003</v>
      </c>
      <c r="G59" s="44" t="s">
        <v>59</v>
      </c>
      <c r="H59" s="40"/>
      <c r="I59" s="40"/>
      <c r="J59" s="40"/>
      <c r="K59" s="40"/>
      <c r="L59" s="40"/>
      <c r="M59" s="40"/>
      <c r="N59" s="40"/>
      <c r="O59" s="40"/>
      <c r="P59" s="40"/>
      <c r="Q59" s="40"/>
      <c r="R59" s="105">
        <v>4566.6768000000002</v>
      </c>
      <c r="S59" s="33">
        <f>R59*1.22</f>
        <v>5571.3456960000003</v>
      </c>
    </row>
    <row r="60" spans="2:19" ht="16.5">
      <c r="B60" s="51" t="s">
        <v>64</v>
      </c>
      <c r="C60" s="44"/>
      <c r="D60" s="52"/>
      <c r="E60" s="53"/>
      <c r="F60" s="53"/>
      <c r="G60" s="44"/>
      <c r="H60" s="44"/>
      <c r="I60" s="44"/>
      <c r="J60" s="44"/>
      <c r="K60" s="44"/>
      <c r="L60" s="44"/>
      <c r="M60" s="48"/>
      <c r="N60" s="48"/>
      <c r="O60" s="48"/>
      <c r="P60" s="48"/>
      <c r="Q60" s="48"/>
      <c r="S60" s="33">
        <f t="shared" si="0"/>
        <v>0</v>
      </c>
    </row>
    <row r="61" spans="2:19" ht="16.5">
      <c r="B61" s="183"/>
      <c r="C61" s="54" t="s">
        <v>65</v>
      </c>
      <c r="D61" s="55"/>
      <c r="E61" s="55"/>
      <c r="F61" s="55"/>
      <c r="G61" s="55"/>
      <c r="H61" s="55"/>
      <c r="I61" s="55"/>
      <c r="J61" s="55"/>
      <c r="K61" s="56"/>
      <c r="L61" s="55" t="s">
        <v>66</v>
      </c>
      <c r="M61" s="55"/>
      <c r="N61" s="57"/>
      <c r="O61" s="55"/>
      <c r="P61" s="55"/>
      <c r="Q61" s="55"/>
      <c r="R61" s="99">
        <f>R55+R56+R57+R58+R59</f>
        <v>309001.80680000002</v>
      </c>
      <c r="S61" s="97">
        <f>SUM(S53:S59)</f>
        <v>376982.20429600001</v>
      </c>
    </row>
    <row r="62" spans="2:19" ht="16.5">
      <c r="B62" s="184"/>
      <c r="C62" s="47" t="s">
        <v>36</v>
      </c>
      <c r="D62" s="48"/>
      <c r="E62" s="48"/>
      <c r="F62" s="48"/>
      <c r="G62" s="48"/>
      <c r="H62" s="48"/>
      <c r="I62" s="48"/>
      <c r="J62" s="48"/>
      <c r="K62" s="45"/>
      <c r="L62" s="48"/>
      <c r="M62" s="48"/>
      <c r="N62" s="48"/>
      <c r="O62" s="48"/>
      <c r="P62" s="48"/>
      <c r="Q62" s="58"/>
    </row>
    <row r="63" spans="2:19" ht="16.5">
      <c r="B63" s="184"/>
      <c r="C63" s="47"/>
      <c r="D63" s="48"/>
      <c r="E63" s="48"/>
      <c r="F63" s="48"/>
      <c r="G63" s="48"/>
      <c r="H63" s="48"/>
      <c r="I63" s="48"/>
      <c r="J63" s="48"/>
      <c r="K63" s="45" t="s">
        <v>43</v>
      </c>
      <c r="L63" s="48"/>
      <c r="M63" s="48"/>
      <c r="N63" s="48"/>
      <c r="O63" s="48"/>
      <c r="P63" s="48"/>
      <c r="Q63" s="58"/>
    </row>
    <row r="64" spans="2:19" ht="16.5">
      <c r="B64" s="185"/>
      <c r="C64" s="35"/>
      <c r="D64" s="59"/>
      <c r="E64" s="59"/>
      <c r="F64" s="59"/>
      <c r="G64" s="59"/>
      <c r="H64" s="59"/>
      <c r="I64" s="59"/>
      <c r="J64" s="59"/>
      <c r="K64" s="59"/>
      <c r="L64" s="59"/>
      <c r="M64" s="59"/>
      <c r="N64" s="59"/>
      <c r="O64" s="59"/>
      <c r="P64" s="59"/>
      <c r="Q64" s="60"/>
    </row>
    <row r="65" spans="2:18" ht="19.5" customHeight="1" thickBot="1">
      <c r="B65" s="183"/>
      <c r="C65" s="55" t="s">
        <v>67</v>
      </c>
      <c r="D65" s="55"/>
      <c r="E65" s="55"/>
      <c r="F65" s="55"/>
      <c r="G65" s="55"/>
      <c r="H65" s="55"/>
      <c r="I65" s="55"/>
      <c r="J65" s="61"/>
      <c r="K65" s="186" t="s">
        <v>68</v>
      </c>
      <c r="L65" s="187"/>
      <c r="M65" s="187"/>
      <c r="N65" s="187"/>
      <c r="O65" s="187"/>
      <c r="P65" s="187"/>
      <c r="Q65" s="188"/>
    </row>
    <row r="66" spans="2:18" ht="19.5" customHeight="1">
      <c r="B66" s="185"/>
      <c r="C66" s="59"/>
      <c r="D66" s="59"/>
      <c r="E66" s="59"/>
      <c r="F66" s="59"/>
      <c r="G66" s="59"/>
      <c r="H66" s="59"/>
      <c r="I66" s="59"/>
      <c r="J66" s="62"/>
      <c r="K66" s="59"/>
      <c r="L66" s="59"/>
      <c r="M66" s="59"/>
      <c r="N66" s="59"/>
      <c r="O66" s="59"/>
      <c r="P66" s="59"/>
      <c r="Q66" s="60"/>
    </row>
    <row r="67" spans="2:18" ht="17.25" thickBot="1">
      <c r="B67" s="183"/>
      <c r="C67" s="55" t="s">
        <v>69</v>
      </c>
      <c r="D67" s="55"/>
      <c r="E67" s="55"/>
      <c r="F67" s="55"/>
      <c r="G67" s="55"/>
      <c r="H67" s="55"/>
      <c r="I67" s="55"/>
      <c r="J67" s="63"/>
      <c r="K67" s="55" t="s">
        <v>70</v>
      </c>
      <c r="L67" s="55"/>
      <c r="M67" s="55"/>
      <c r="N67" s="55"/>
      <c r="O67" s="55"/>
      <c r="P67" s="55"/>
      <c r="Q67" s="64"/>
    </row>
    <row r="68" spans="2:18" ht="16.5">
      <c r="B68" s="185"/>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03" t="s">
        <v>91</v>
      </c>
      <c r="E71" s="44">
        <v>2026</v>
      </c>
      <c r="F71" s="44" t="s">
        <v>3</v>
      </c>
      <c r="G71" s="44"/>
      <c r="H71" s="44"/>
      <c r="I71" s="44"/>
      <c r="J71" s="65"/>
      <c r="K71" s="44"/>
      <c r="L71" s="44"/>
      <c r="M71" s="44"/>
      <c r="N71" s="44"/>
      <c r="O71" s="44"/>
      <c r="P71" s="44"/>
      <c r="Q71" s="44"/>
      <c r="R71" s="36"/>
    </row>
    <row r="72" spans="2:18" ht="16.5">
      <c r="B72" s="101" t="s">
        <v>83</v>
      </c>
      <c r="C72" s="100"/>
      <c r="D72" s="69"/>
      <c r="E72" s="69"/>
      <c r="F72" s="69"/>
      <c r="G72" s="69"/>
      <c r="H72" s="41"/>
      <c r="I72" s="41"/>
      <c r="J72" s="179"/>
      <c r="K72" s="180"/>
      <c r="L72" s="180"/>
      <c r="M72" s="41"/>
      <c r="N72" s="181" t="s">
        <v>82</v>
      </c>
      <c r="O72" s="181"/>
      <c r="P72" s="181"/>
      <c r="Q72" s="41"/>
    </row>
    <row r="73" spans="2:18" ht="13.5" customHeight="1">
      <c r="B73" s="1"/>
      <c r="C73" s="1"/>
      <c r="D73" s="1"/>
      <c r="E73" s="1"/>
      <c r="F73" s="1"/>
      <c r="G73" s="1"/>
      <c r="I73" s="20"/>
      <c r="J73" s="176" t="s">
        <v>75</v>
      </c>
      <c r="K73" s="159"/>
      <c r="L73" s="159"/>
      <c r="N73" s="177" t="s">
        <v>76</v>
      </c>
      <c r="O73" s="178"/>
      <c r="P73" s="178"/>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 ref="C53:E53"/>
    <mergeCell ref="M53:P53"/>
    <mergeCell ref="D42:H42"/>
    <mergeCell ref="I42:Q42"/>
    <mergeCell ref="D43:H43"/>
    <mergeCell ref="I43:Q43"/>
    <mergeCell ref="D44:H44"/>
    <mergeCell ref="I44:Q44"/>
    <mergeCell ref="B46:F47"/>
    <mergeCell ref="K48:Q49"/>
    <mergeCell ref="E51:F51"/>
    <mergeCell ref="D52:E52"/>
    <mergeCell ref="M52:Q52"/>
    <mergeCell ref="D39:H39"/>
    <mergeCell ref="I39:Q39"/>
    <mergeCell ref="D40:H40"/>
    <mergeCell ref="I40:Q40"/>
    <mergeCell ref="D41:H41"/>
    <mergeCell ref="I41:Q41"/>
    <mergeCell ref="R38:Z38"/>
    <mergeCell ref="C33:H33"/>
    <mergeCell ref="I33:Q33"/>
    <mergeCell ref="C34:H34"/>
    <mergeCell ref="I34:Q34"/>
    <mergeCell ref="D35:H35"/>
    <mergeCell ref="I35:Q35"/>
    <mergeCell ref="D36:H36"/>
    <mergeCell ref="I36:Q37"/>
    <mergeCell ref="D37:H37"/>
    <mergeCell ref="D38:H38"/>
    <mergeCell ref="I38:Q38"/>
    <mergeCell ref="C30:H30"/>
    <mergeCell ref="I30:Q30"/>
    <mergeCell ref="C31:H31"/>
    <mergeCell ref="I31:Q31"/>
    <mergeCell ref="C32:H32"/>
    <mergeCell ref="I32:Q32"/>
    <mergeCell ref="D27:H27"/>
    <mergeCell ref="I27:Q27"/>
    <mergeCell ref="D28:H28"/>
    <mergeCell ref="I28:Q28"/>
    <mergeCell ref="C29:H29"/>
    <mergeCell ref="I29:Q29"/>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O11:P11"/>
    <mergeCell ref="N12:P12"/>
    <mergeCell ref="B15:D15"/>
    <mergeCell ref="F15:G15"/>
    <mergeCell ref="I15:K15"/>
    <mergeCell ref="M15:P15"/>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304800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361950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133350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28575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2026-09-03T06:04:21Z</cp:lastPrinted>
  <dcterms:created xsi:type="dcterms:W3CDTF">2013-11-22T09:12:02Z</dcterms:created>
  <dcterms:modified xsi:type="dcterms:W3CDTF">2026-09-03T06:06:47Z</dcterms:modified>
</cp:coreProperties>
</file>